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Отчет МО" sheetId="2" r:id="rId1"/>
  </sheets>
  <externalReferences>
    <externalReference r:id="rId2"/>
  </externalReferences>
  <definedNames>
    <definedName name="_xlnm._FilterDatabase" localSheetId="0" hidden="1">'Отчет МО'!$A$9:$AH$9</definedName>
    <definedName name="А4">'[1]на 1 кв. 2010'!#REF!</definedName>
    <definedName name="ммм">'[1]на 1 кв. 2010'!#REF!</definedName>
    <definedName name="_xlnm.Print_Area" localSheetId="0">'Отчет МО'!$A$1:$AH$21</definedName>
  </definedNames>
  <calcPr calcId="145621"/>
</workbook>
</file>

<file path=xl/calcChain.xml><?xml version="1.0" encoding="utf-8"?>
<calcChain xmlns="http://schemas.openxmlformats.org/spreadsheetml/2006/main">
  <c r="P13" i="2" l="1"/>
  <c r="V12" i="2" l="1"/>
  <c r="V11" i="2"/>
  <c r="U10" i="2" l="1"/>
  <c r="O10" i="2" l="1"/>
  <c r="P10" i="2"/>
  <c r="Q10" i="2"/>
  <c r="R10" i="2"/>
  <c r="S10" i="2"/>
  <c r="T10" i="2"/>
  <c r="W10" i="2"/>
  <c r="X10" i="2"/>
  <c r="Y10" i="2"/>
  <c r="Z10" i="2"/>
  <c r="AA10" i="2"/>
  <c r="N10" i="2"/>
  <c r="V10" i="2" l="1"/>
</calcChain>
</file>

<file path=xl/sharedStrings.xml><?xml version="1.0" encoding="utf-8"?>
<sst xmlns="http://schemas.openxmlformats.org/spreadsheetml/2006/main" count="85" uniqueCount="68">
  <si>
    <t>в т.ч. за счет средств бюджета автономного округа</t>
  </si>
  <si>
    <t>Всего</t>
  </si>
  <si>
    <t>номер</t>
  </si>
  <si>
    <t>дата (дд.мм.гг.)</t>
  </si>
  <si>
    <t>за счет средств муниципального образования</t>
  </si>
  <si>
    <t>за счет средств бюджета округа</t>
  </si>
  <si>
    <t>за счет федерального бюджета</t>
  </si>
  <si>
    <t>завершение</t>
  </si>
  <si>
    <t>начало</t>
  </si>
  <si>
    <t xml:space="preserve"> тыс. рублей</t>
  </si>
  <si>
    <t>в том числе за отчетный месяц текущего года</t>
  </si>
  <si>
    <t>в том числе в текущем году нарастающим итогом</t>
  </si>
  <si>
    <t xml:space="preserve">Всего в текущем году </t>
  </si>
  <si>
    <t>за отчётный месяц текущего года</t>
  </si>
  <si>
    <t>Основные фонды</t>
  </si>
  <si>
    <t>Мощность</t>
  </si>
  <si>
    <t>Разрешение на ввод объекта (свидетельство о праве собственности)</t>
  </si>
  <si>
    <t>в том числе</t>
  </si>
  <si>
    <t>Всего  с начала создания (реконструкции)</t>
  </si>
  <si>
    <t>Всего с начала создания (реконструкции)</t>
  </si>
  <si>
    <t>тыс. рублей</t>
  </si>
  <si>
    <t xml:space="preserve">Конъюнктурный обзор </t>
  </si>
  <si>
    <t>Общая готовность объекта, %</t>
  </si>
  <si>
    <t>Информация о вводе объектов в эксплуатацию (приобретении)</t>
  </si>
  <si>
    <t xml:space="preserve">Профинансировано, тыс. рублей </t>
  </si>
  <si>
    <t xml:space="preserve">Выполнено работ, тыс. рублей </t>
  </si>
  <si>
    <t>Инвестиции на текущий финансовый год (всего),</t>
  </si>
  <si>
    <t>Стоимость объекта по  заключенным контрактам (соглашениям),</t>
  </si>
  <si>
    <t>Остаток стоимости на начало текущего года,</t>
  </si>
  <si>
    <t>Расчетная стоимость объекта в ценах соответствующих лет с учетом периода реализации проекта,</t>
  </si>
  <si>
    <t>Срок по заключенному контракту (соглашению) на строительно-монтажные работы (соглашению) (дд.мм.гг.)</t>
  </si>
  <si>
    <t>Срок по заключенному контракту (соглашению) на проектно-изыскательские работы (дд.мм.гг.)</t>
  </si>
  <si>
    <t>Срок проектирования / строительства / приобретения (характер работ)</t>
  </si>
  <si>
    <t>Наличие заключения государственной экспертизы проектной документации (в части достоверности определения сметной стоимости)</t>
  </si>
  <si>
    <t>Наличие земельного участка</t>
  </si>
  <si>
    <t>Наименование объекта</t>
  </si>
  <si>
    <t>Механизм реализации</t>
  </si>
  <si>
    <t>Наименование государственной программы</t>
  </si>
  <si>
    <t>Наименование муниципального образования</t>
  </si>
  <si>
    <t>№ п/п</t>
  </si>
  <si>
    <t>Государственная программа автономного округа "Развитие образования"</t>
  </si>
  <si>
    <t>Школа-детский сад в д.Ушья</t>
  </si>
  <si>
    <t>Заключение о достоверности сметной стоимости №86-1-0076-20 от 10.04.2020, заключение госэкспертизы №86-1-1-3-005042-2020 от 10.04.2020</t>
  </si>
  <si>
    <t>2019-2020 (ПИР); 2020-2022 (СМР)</t>
  </si>
  <si>
    <t xml:space="preserve"> </t>
  </si>
  <si>
    <t>Директор  МУ Управление капитального строительства Кондинского района   _________________________ С.В.Григоренко</t>
  </si>
  <si>
    <r>
      <t xml:space="preserve">Наименование заказчика по строительству </t>
    </r>
    <r>
      <rPr>
        <u/>
        <sz val="18"/>
        <rFont val="Times New Roman"/>
        <family val="1"/>
        <charset val="204"/>
      </rPr>
      <t>Муниципальное учреждение Управление капитального строительства Кондинского района</t>
    </r>
  </si>
  <si>
    <t>Кондинский район</t>
  </si>
  <si>
    <t>Развитие образования</t>
  </si>
  <si>
    <t>прямые инвестиции (проектирование, строительство, реконструкция)</t>
  </si>
  <si>
    <t xml:space="preserve">Исполнитель: начальник планово-экономического отдела МУ УКС Кондинского района Марунина Н.В., тел.: 8(34677)35-143,  uks@admkonda.ru </t>
  </si>
  <si>
    <t>Реконструкция школы с пристроем для размещения групп детского сада, с.Чантырья</t>
  </si>
  <si>
    <t>Заключение о достоверности сметной стоимости №86-1-1-2-000606-2021 от 13.01.2021, заключение госэкспертизы №86-1-1-3-017433-2020 от 15.05.2020</t>
  </si>
  <si>
    <t>2019-2020 (ПИР); 2021-2022 (СМР)</t>
  </si>
  <si>
    <t>Заключение о достоверности сметной стоимости №86-1-1-2-057309-2020 от 13.11.2020, заключение госэкспертизы №86-1-1-3-017451-2020 от 15.05.2020</t>
  </si>
  <si>
    <t>Реконструкция школы с пристроем для размещения групп детского сада, п.Половинка</t>
  </si>
  <si>
    <t>80 учащ./ 40 мест</t>
  </si>
  <si>
    <t xml:space="preserve"> 120 учащ. / 30 мест</t>
  </si>
  <si>
    <t>170 учащ./ 85 мест</t>
  </si>
  <si>
    <t>86:01:1103001 :1170</t>
  </si>
  <si>
    <t>86:01:1101001 :24</t>
  </si>
  <si>
    <t>86:01:1001001 :1938</t>
  </si>
  <si>
    <t>Заместитель главы  ____________________________________   С.А.Боенко</t>
  </si>
  <si>
    <t>Председатель комитета по финансам и налоговой политике администрации Кондинского района  _______________________________  Г.А.Мостовых</t>
  </si>
  <si>
    <t>Отчет о создании (реконструкции) объектов, включенных в перечень реализуемых объектов на 2021 год и на плановый период 2022 и 2023 годов, 
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соглашениями, по состоянию на 31 декабря 2021 года</t>
  </si>
  <si>
    <t xml:space="preserve">31.05.2021 года заключен договор на технологическое присоединение к электрическим сетям на сумму 86,373 тыс. руб. Заключен МК  №0187200001721001799 на реконструкцию объекта с ООО Мастер, г.Екатеринбург, цена контракта 79851,667 тыс.руб.от 03.12.2021 года.    </t>
  </si>
  <si>
    <t xml:space="preserve">16.12.2021 года заключен договор на технологическое присоединение к электрическим сетям на сумму 47,239 тыс. руб. Заключен МК на реконструкцию объекта  №0187200001721001038 от 09.08.2021 года с ООО "Выбор" г.Урай, срок исполнения  до 30.06.2022 года, стоимость 105534,938 тыс.руб. Завершается  кирпичная кладка стен и перегородок детского сада до уровня до отметки 3,04м (до монолитного пояса), монтаж пожарных емкостей и системы пожарного водопровода. Оплачен аванс за технологическое присоединение к эл. сетям 42,52 тыс.руб. за счет средств бюджета МО. 
</t>
  </si>
  <si>
    <t xml:space="preserve">Контракт на строительство от 10.11.2020 с ООО "Мастер" г. Екатеринбург, срок исполнения 31.07.2022 года, стоимость 342354,5 тыс.руб.Заключено дополнительное соглашение №4 к контракту о продлении срока исполнения до 31.07.2022 года. Выполняются работы  по: кирпичной кладке стен и перегородок второго этажа, устройству монолитных железобетонных поясов.  Отставание от графика производства работ обусловлено резким увеличением стоимости строительных материалов и ограниченными трудовыми ресурсами в связи с распространением новой коронавирусной инфекции (COVID-19). Оплачен аванс за технологическое присоединение к эл. сетям 148,2 тыс.руб. за счет средств бюджета МО.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</si>
</sst>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2" x14ac:knownFonts="1"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8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5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9" fillId="0" borderId="0" xfId="0" applyFont="1"/>
    <xf numFmtId="0" fontId="10" fillId="0" borderId="0" xfId="0" applyFont="1"/>
    <xf numFmtId="0" fontId="11" fillId="0" borderId="24" xfId="0" applyFont="1" applyBorder="1"/>
    <xf numFmtId="0" fontId="6" fillId="0" borderId="24" xfId="0" applyFont="1" applyBorder="1" applyAlignment="1">
      <alignment vertical="center" wrapText="1"/>
    </xf>
    <xf numFmtId="166" fontId="11" fillId="0" borderId="24" xfId="0" applyNumberFormat="1" applyFont="1" applyBorder="1"/>
    <xf numFmtId="166" fontId="6" fillId="2" borderId="24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0" xfId="0" applyFont="1"/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6" fillId="2" borderId="24" xfId="0" applyFont="1" applyFill="1" applyBorder="1" applyAlignment="1">
      <alignment vertical="center" wrapText="1"/>
    </xf>
    <xf numFmtId="0" fontId="9" fillId="2" borderId="0" xfId="0" applyFont="1" applyFill="1"/>
    <xf numFmtId="166" fontId="4" fillId="2" borderId="24" xfId="0" applyNumberFormat="1" applyFont="1" applyFill="1" applyBorder="1" applyAlignment="1">
      <alignment vertical="center"/>
    </xf>
    <xf numFmtId="166" fontId="7" fillId="0" borderId="24" xfId="0" applyNumberFormat="1" applyFont="1" applyBorder="1"/>
    <xf numFmtId="0" fontId="4" fillId="0" borderId="24" xfId="0" applyFont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18" fillId="2" borderId="0" xfId="0" applyFont="1" applyFill="1" applyAlignment="1"/>
    <xf numFmtId="0" fontId="14" fillId="2" borderId="0" xfId="0" applyFont="1" applyFill="1"/>
    <xf numFmtId="0" fontId="14" fillId="0" borderId="0" xfId="0" applyFont="1" applyFill="1"/>
    <xf numFmtId="166" fontId="12" fillId="2" borderId="0" xfId="0" applyNumberFormat="1" applyFont="1" applyFill="1" applyAlignment="1">
      <alignment wrapText="1"/>
    </xf>
    <xf numFmtId="0" fontId="19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0" fontId="20" fillId="2" borderId="0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/>
    <xf numFmtId="0" fontId="18" fillId="2" borderId="0" xfId="0" applyFont="1" applyFill="1" applyBorder="1" applyAlignment="1"/>
    <xf numFmtId="0" fontId="17" fillId="0" borderId="24" xfId="0" applyFont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14" fontId="17" fillId="0" borderId="24" xfId="0" applyNumberFormat="1" applyFont="1" applyBorder="1" applyAlignment="1">
      <alignment vertical="center"/>
    </xf>
    <xf numFmtId="14" fontId="17" fillId="2" borderId="24" xfId="0" applyNumberFormat="1" applyFont="1" applyFill="1" applyBorder="1" applyAlignment="1">
      <alignment vertical="center"/>
    </xf>
    <xf numFmtId="0" fontId="0" fillId="2" borderId="0" xfId="0" applyFill="1"/>
    <xf numFmtId="9" fontId="6" fillId="2" borderId="24" xfId="0" applyNumberFormat="1" applyFont="1" applyFill="1" applyBorder="1" applyAlignment="1">
      <alignment vertical="center"/>
    </xf>
    <xf numFmtId="0" fontId="17" fillId="2" borderId="24" xfId="0" applyFont="1" applyFill="1" applyBorder="1" applyAlignment="1">
      <alignment vertical="top" wrapText="1"/>
    </xf>
    <xf numFmtId="0" fontId="17" fillId="0" borderId="24" xfId="0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11" fillId="0" borderId="25" xfId="0" applyFont="1" applyBorder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77;&#1088;&#1077;&#1085;&#1082;&#1086;/&#1044;&#1086;&#1083;&#1077;&#1074;&#1099;&#1077;%20&#1086;&#1090;&#1095;&#1077;&#1090;&#1099;%20&#1080;%20&#1090;&#1072;&#1073;%204%20&#1076;&#1086;%2010%20&#1095;&#1080;&#1089;&#1083;&#1072;%20&#1077;&#1078;&#1077;&#1082;&#1074;&#1072;&#1088;&#1090;&#1072;&#1083;&#1100;&#1085;&#1086;/2016/3%20&#1082;&#1074;.%202016/&#1053;&#1040;&#1064;_&#1054;&#1073;&#1088;&#1072;&#1079;&#1077;&#1094;_&#1060;&#1086;&#1088;&#1084;&#1072;_&#1054;&#1090;&#1095;&#1077;&#1090;&#1086;&#1074;_&#1057;&#1090;&#1088;&#1086;&#1080;&#1090;_2010.06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кв. 2010"/>
      <sheetName val="на 1 кв. 2010 (допол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tabSelected="1" topLeftCell="P1" zoomScale="60" zoomScaleNormal="60" zoomScaleSheetLayoutView="55" workbookViewId="0">
      <selection activeCell="AK1" sqref="AK1:AL1"/>
    </sheetView>
  </sheetViews>
  <sheetFormatPr defaultRowHeight="12.75" x14ac:dyDescent="0.2"/>
  <cols>
    <col min="1" max="1" width="7.7109375" customWidth="1"/>
    <col min="2" max="2" width="16.42578125" customWidth="1"/>
    <col min="3" max="3" width="17.5703125" customWidth="1"/>
    <col min="4" max="4" width="23.140625" customWidth="1"/>
    <col min="5" max="5" width="28.28515625" customWidth="1"/>
    <col min="6" max="6" width="17.28515625" customWidth="1"/>
    <col min="7" max="7" width="20.85546875" customWidth="1"/>
    <col min="8" max="8" width="37.5703125" customWidth="1"/>
    <col min="9" max="9" width="20" customWidth="1"/>
    <col min="10" max="13" width="16.7109375" customWidth="1"/>
    <col min="14" max="14" width="18.140625" customWidth="1"/>
    <col min="15" max="15" width="16.140625" customWidth="1"/>
    <col min="16" max="16" width="16.5703125" customWidth="1"/>
    <col min="17" max="17" width="16.85546875" customWidth="1"/>
    <col min="18" max="18" width="22.140625" customWidth="1"/>
    <col min="19" max="19" width="17.85546875" customWidth="1"/>
    <col min="20" max="20" width="17.42578125" customWidth="1"/>
    <col min="21" max="21" width="15.28515625" customWidth="1"/>
    <col min="22" max="22" width="16" customWidth="1"/>
    <col min="23" max="23" width="15" customWidth="1"/>
    <col min="24" max="24" width="16.42578125" customWidth="1"/>
    <col min="25" max="25" width="17.7109375" customWidth="1"/>
    <col min="26" max="26" width="15.7109375" customWidth="1"/>
    <col min="27" max="27" width="18.42578125" customWidth="1"/>
    <col min="30" max="30" width="13.140625" customWidth="1"/>
    <col min="32" max="32" width="14.7109375" customWidth="1"/>
    <col min="33" max="33" width="13.5703125" customWidth="1"/>
    <col min="34" max="34" width="87.85546875" customWidth="1"/>
    <col min="37" max="37" width="13.140625" customWidth="1"/>
  </cols>
  <sheetData>
    <row r="1" spans="1:34" ht="80.25" customHeight="1" x14ac:dyDescent="0.2">
      <c r="A1" s="74" t="s">
        <v>64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 ht="10.5" customHeight="1" x14ac:dyDescent="0.3">
      <c r="B2" s="1"/>
    </row>
    <row r="3" spans="1:34" ht="24.75" customHeight="1" x14ac:dyDescent="0.35">
      <c r="B3" s="16" t="s">
        <v>46</v>
      </c>
      <c r="C3" s="17"/>
      <c r="D3" s="17"/>
      <c r="E3" s="17"/>
      <c r="F3" s="17"/>
      <c r="G3" s="17"/>
      <c r="H3" s="17"/>
      <c r="I3" s="17"/>
      <c r="J3" s="17"/>
    </row>
    <row r="4" spans="1:34" ht="21" thickBot="1" x14ac:dyDescent="0.35">
      <c r="B4" s="1"/>
    </row>
    <row r="5" spans="1:34" ht="115.5" customHeight="1" thickBot="1" x14ac:dyDescent="0.25">
      <c r="A5" s="50" t="s">
        <v>39</v>
      </c>
      <c r="B5" s="50" t="s">
        <v>38</v>
      </c>
      <c r="C5" s="50" t="s">
        <v>37</v>
      </c>
      <c r="D5" s="50" t="s">
        <v>36</v>
      </c>
      <c r="E5" s="50" t="s">
        <v>35</v>
      </c>
      <c r="F5" s="50" t="s">
        <v>15</v>
      </c>
      <c r="G5" s="50" t="s">
        <v>34</v>
      </c>
      <c r="H5" s="50" t="s">
        <v>33</v>
      </c>
      <c r="I5" s="50" t="s">
        <v>32</v>
      </c>
      <c r="J5" s="54" t="s">
        <v>31</v>
      </c>
      <c r="K5" s="55"/>
      <c r="L5" s="60" t="s">
        <v>30</v>
      </c>
      <c r="M5" s="55"/>
      <c r="N5" s="18" t="s">
        <v>29</v>
      </c>
      <c r="O5" s="18" t="s">
        <v>28</v>
      </c>
      <c r="P5" s="18" t="s">
        <v>27</v>
      </c>
      <c r="Q5" s="18" t="s">
        <v>26</v>
      </c>
      <c r="R5" s="65" t="s">
        <v>25</v>
      </c>
      <c r="S5" s="66"/>
      <c r="T5" s="67"/>
      <c r="U5" s="65" t="s">
        <v>24</v>
      </c>
      <c r="V5" s="66"/>
      <c r="W5" s="66"/>
      <c r="X5" s="66"/>
      <c r="Y5" s="66"/>
      <c r="Z5" s="66"/>
      <c r="AA5" s="67"/>
      <c r="AB5" s="80" t="s">
        <v>23</v>
      </c>
      <c r="AC5" s="81"/>
      <c r="AD5" s="81"/>
      <c r="AE5" s="81"/>
      <c r="AF5" s="82"/>
      <c r="AG5" s="50" t="s">
        <v>22</v>
      </c>
      <c r="AH5" s="50" t="s">
        <v>21</v>
      </c>
    </row>
    <row r="6" spans="1:34" ht="21" customHeight="1" thickBot="1" x14ac:dyDescent="0.25">
      <c r="A6" s="51"/>
      <c r="B6" s="51"/>
      <c r="C6" s="51"/>
      <c r="D6" s="51"/>
      <c r="E6" s="51"/>
      <c r="F6" s="51"/>
      <c r="G6" s="51"/>
      <c r="H6" s="51"/>
      <c r="I6" s="51"/>
      <c r="J6" s="56"/>
      <c r="K6" s="57"/>
      <c r="L6" s="61"/>
      <c r="M6" s="57"/>
      <c r="N6" s="19" t="s">
        <v>20</v>
      </c>
      <c r="O6" s="19" t="s">
        <v>20</v>
      </c>
      <c r="P6" s="19" t="s">
        <v>20</v>
      </c>
      <c r="Q6" s="19" t="s">
        <v>20</v>
      </c>
      <c r="R6" s="50" t="s">
        <v>19</v>
      </c>
      <c r="S6" s="65" t="s">
        <v>17</v>
      </c>
      <c r="T6" s="67"/>
      <c r="U6" s="50" t="s">
        <v>18</v>
      </c>
      <c r="V6" s="65" t="s">
        <v>17</v>
      </c>
      <c r="W6" s="66"/>
      <c r="X6" s="66"/>
      <c r="Y6" s="66"/>
      <c r="Z6" s="66"/>
      <c r="AA6" s="67"/>
      <c r="AB6" s="83" t="s">
        <v>16</v>
      </c>
      <c r="AC6" s="64"/>
      <c r="AD6" s="71" t="s">
        <v>15</v>
      </c>
      <c r="AE6" s="63" t="s">
        <v>14</v>
      </c>
      <c r="AF6" s="64"/>
      <c r="AG6" s="51"/>
      <c r="AH6" s="51"/>
    </row>
    <row r="7" spans="1:34" ht="66" customHeight="1" thickBot="1" x14ac:dyDescent="0.25">
      <c r="A7" s="51"/>
      <c r="B7" s="51"/>
      <c r="C7" s="51"/>
      <c r="D7" s="51"/>
      <c r="E7" s="51"/>
      <c r="F7" s="51"/>
      <c r="G7" s="51"/>
      <c r="H7" s="51"/>
      <c r="I7" s="51"/>
      <c r="J7" s="58"/>
      <c r="K7" s="59"/>
      <c r="L7" s="62"/>
      <c r="M7" s="59"/>
      <c r="N7" s="20"/>
      <c r="O7" s="20"/>
      <c r="P7" s="20"/>
      <c r="Q7" s="20"/>
      <c r="R7" s="51"/>
      <c r="S7" s="50" t="s">
        <v>12</v>
      </c>
      <c r="T7" s="50" t="s">
        <v>13</v>
      </c>
      <c r="U7" s="51"/>
      <c r="V7" s="50" t="s">
        <v>12</v>
      </c>
      <c r="W7" s="65" t="s">
        <v>11</v>
      </c>
      <c r="X7" s="66"/>
      <c r="Y7" s="67"/>
      <c r="Z7" s="65" t="s">
        <v>10</v>
      </c>
      <c r="AA7" s="68"/>
      <c r="AB7" s="84"/>
      <c r="AC7" s="70"/>
      <c r="AD7" s="72"/>
      <c r="AE7" s="69" t="s">
        <v>9</v>
      </c>
      <c r="AF7" s="70"/>
      <c r="AG7" s="51"/>
      <c r="AH7" s="51"/>
    </row>
    <row r="8" spans="1:34" ht="96.75" customHeight="1" thickBot="1" x14ac:dyDescent="0.25">
      <c r="A8" s="52"/>
      <c r="B8" s="52"/>
      <c r="C8" s="52"/>
      <c r="D8" s="52"/>
      <c r="E8" s="52"/>
      <c r="F8" s="52"/>
      <c r="G8" s="52"/>
      <c r="H8" s="53"/>
      <c r="I8" s="52"/>
      <c r="J8" s="21" t="s">
        <v>8</v>
      </c>
      <c r="K8" s="21" t="s">
        <v>7</v>
      </c>
      <c r="L8" s="21" t="s">
        <v>8</v>
      </c>
      <c r="M8" s="21" t="s">
        <v>7</v>
      </c>
      <c r="N8" s="22"/>
      <c r="O8" s="22"/>
      <c r="P8" s="22"/>
      <c r="Q8" s="22"/>
      <c r="R8" s="52"/>
      <c r="S8" s="52"/>
      <c r="T8" s="52"/>
      <c r="U8" s="52"/>
      <c r="V8" s="52"/>
      <c r="W8" s="21" t="s">
        <v>6</v>
      </c>
      <c r="X8" s="21" t="s">
        <v>5</v>
      </c>
      <c r="Y8" s="21" t="s">
        <v>4</v>
      </c>
      <c r="Z8" s="21" t="s">
        <v>5</v>
      </c>
      <c r="AA8" s="21" t="s">
        <v>4</v>
      </c>
      <c r="AB8" s="23" t="s">
        <v>3</v>
      </c>
      <c r="AC8" s="23" t="s">
        <v>2</v>
      </c>
      <c r="AD8" s="73"/>
      <c r="AE8" s="23" t="s">
        <v>1</v>
      </c>
      <c r="AF8" s="23" t="s">
        <v>0</v>
      </c>
      <c r="AG8" s="52"/>
      <c r="AH8" s="52"/>
    </row>
    <row r="9" spans="1:34" x14ac:dyDescent="0.2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2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25</v>
      </c>
      <c r="Z9" s="3">
        <v>26</v>
      </c>
      <c r="AA9" s="3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  <c r="AG9" s="3">
        <v>33</v>
      </c>
      <c r="AH9" s="3">
        <v>34</v>
      </c>
    </row>
    <row r="10" spans="1:34" s="11" customFormat="1" ht="44.25" customHeight="1" x14ac:dyDescent="0.3">
      <c r="A10" s="12">
        <v>1</v>
      </c>
      <c r="B10" s="75" t="s">
        <v>40</v>
      </c>
      <c r="C10" s="76"/>
      <c r="D10" s="76"/>
      <c r="E10" s="77"/>
      <c r="F10" s="12"/>
      <c r="G10" s="12"/>
      <c r="H10" s="12"/>
      <c r="I10" s="12"/>
      <c r="J10" s="12"/>
      <c r="K10" s="12"/>
      <c r="L10" s="12"/>
      <c r="M10" s="12"/>
      <c r="N10" s="29">
        <f>N11+N12+N13</f>
        <v>596843</v>
      </c>
      <c r="O10" s="29">
        <f t="shared" ref="O10:AA10" si="0">O11+O12+O13</f>
        <v>572498.30000000005</v>
      </c>
      <c r="P10" s="29">
        <f t="shared" si="0"/>
        <v>543170.90142000001</v>
      </c>
      <c r="Q10" s="29">
        <f t="shared" si="0"/>
        <v>248021.19800000003</v>
      </c>
      <c r="R10" s="29">
        <f t="shared" si="0"/>
        <v>120586.5114</v>
      </c>
      <c r="S10" s="29">
        <f t="shared" si="0"/>
        <v>96241.955439999991</v>
      </c>
      <c r="T10" s="29">
        <f t="shared" si="0"/>
        <v>17994.877399999998</v>
      </c>
      <c r="U10" s="29">
        <f t="shared" si="0"/>
        <v>120777.1764</v>
      </c>
      <c r="V10" s="29">
        <f t="shared" si="0"/>
        <v>96432.648599999986</v>
      </c>
      <c r="W10" s="29">
        <f t="shared" si="0"/>
        <v>0</v>
      </c>
      <c r="X10" s="29">
        <f t="shared" si="0"/>
        <v>86617.759989999991</v>
      </c>
      <c r="Y10" s="29">
        <f t="shared" si="0"/>
        <v>9814.88861</v>
      </c>
      <c r="Z10" s="29">
        <f t="shared" si="0"/>
        <v>26271.416380000002</v>
      </c>
      <c r="AA10" s="29">
        <f t="shared" si="0"/>
        <v>3109.73954</v>
      </c>
      <c r="AB10" s="14"/>
      <c r="AC10" s="14"/>
      <c r="AD10" s="14"/>
      <c r="AE10" s="14"/>
      <c r="AF10" s="14"/>
      <c r="AG10" s="12"/>
      <c r="AH10" s="25"/>
    </row>
    <row r="11" spans="1:34" s="10" customFormat="1" ht="236.25" customHeight="1" x14ac:dyDescent="0.25">
      <c r="A11" s="48">
        <v>1</v>
      </c>
      <c r="B11" s="41" t="s">
        <v>47</v>
      </c>
      <c r="C11" s="41" t="s">
        <v>48</v>
      </c>
      <c r="D11" s="13" t="s">
        <v>49</v>
      </c>
      <c r="E11" s="30" t="s">
        <v>41</v>
      </c>
      <c r="F11" s="30" t="s">
        <v>56</v>
      </c>
      <c r="G11" s="41" t="s">
        <v>59</v>
      </c>
      <c r="H11" s="41" t="s">
        <v>42</v>
      </c>
      <c r="I11" s="41" t="s">
        <v>43</v>
      </c>
      <c r="J11" s="43">
        <v>43609</v>
      </c>
      <c r="K11" s="43">
        <v>43830</v>
      </c>
      <c r="L11" s="43">
        <v>44145</v>
      </c>
      <c r="M11" s="43">
        <v>44773</v>
      </c>
      <c r="N11" s="28">
        <v>383049.3</v>
      </c>
      <c r="O11" s="28">
        <v>367768.8</v>
      </c>
      <c r="P11" s="28">
        <v>348586.6</v>
      </c>
      <c r="Q11" s="28">
        <v>157197.20000000001</v>
      </c>
      <c r="R11" s="28">
        <v>86672.11</v>
      </c>
      <c r="S11" s="28">
        <v>71391.654439999998</v>
      </c>
      <c r="T11" s="28">
        <v>3999.768</v>
      </c>
      <c r="U11" s="28">
        <v>86820.26</v>
      </c>
      <c r="V11" s="28">
        <f>W11+X11+Y11</f>
        <v>71539.832599999994</v>
      </c>
      <c r="W11" s="28">
        <v>0</v>
      </c>
      <c r="X11" s="28">
        <v>64252.488989999998</v>
      </c>
      <c r="Y11" s="28">
        <v>7287.3436099999999</v>
      </c>
      <c r="Z11" s="28">
        <v>10173.816000000001</v>
      </c>
      <c r="AA11" s="28">
        <v>1278.6020000000001</v>
      </c>
      <c r="AB11" s="15"/>
      <c r="AC11" s="15"/>
      <c r="AD11" s="15"/>
      <c r="AE11" s="15"/>
      <c r="AF11" s="15"/>
      <c r="AG11" s="46">
        <v>0.23</v>
      </c>
      <c r="AH11" s="47" t="s">
        <v>67</v>
      </c>
    </row>
    <row r="12" spans="1:34" s="27" customFormat="1" ht="214.5" x14ac:dyDescent="0.25">
      <c r="A12" s="49">
        <v>2</v>
      </c>
      <c r="B12" s="42" t="s">
        <v>47</v>
      </c>
      <c r="C12" s="42" t="s">
        <v>48</v>
      </c>
      <c r="D12" s="26" t="s">
        <v>49</v>
      </c>
      <c r="E12" s="31" t="s">
        <v>51</v>
      </c>
      <c r="F12" s="31" t="s">
        <v>57</v>
      </c>
      <c r="G12" s="42" t="s">
        <v>60</v>
      </c>
      <c r="H12" s="42" t="s">
        <v>52</v>
      </c>
      <c r="I12" s="42" t="s">
        <v>53</v>
      </c>
      <c r="J12" s="44">
        <v>43626</v>
      </c>
      <c r="K12" s="44">
        <v>43830</v>
      </c>
      <c r="L12" s="44">
        <v>44417</v>
      </c>
      <c r="M12" s="44">
        <v>44742</v>
      </c>
      <c r="N12" s="28">
        <v>118883.8</v>
      </c>
      <c r="O12" s="28">
        <v>114351.7</v>
      </c>
      <c r="P12" s="28">
        <v>110114.2</v>
      </c>
      <c r="Q12" s="28">
        <v>50675.887999999999</v>
      </c>
      <c r="R12" s="28">
        <v>29382.341</v>
      </c>
      <c r="S12" s="28">
        <v>24850.300999999999</v>
      </c>
      <c r="T12" s="28">
        <v>13995.109399999999</v>
      </c>
      <c r="U12" s="28">
        <v>29424.856</v>
      </c>
      <c r="V12" s="28">
        <f>W12+X12+Y12</f>
        <v>24892.815999999999</v>
      </c>
      <c r="W12" s="28">
        <v>0</v>
      </c>
      <c r="X12" s="28">
        <v>22365.271000000001</v>
      </c>
      <c r="Y12" s="28">
        <v>2527.5450000000001</v>
      </c>
      <c r="Z12" s="28">
        <v>16097.60038</v>
      </c>
      <c r="AA12" s="28">
        <v>1831.1375399999999</v>
      </c>
      <c r="AB12" s="15"/>
      <c r="AC12" s="15"/>
      <c r="AD12" s="15"/>
      <c r="AE12" s="15"/>
      <c r="AF12" s="15"/>
      <c r="AG12" s="46">
        <v>0.27</v>
      </c>
      <c r="AH12" s="47" t="s">
        <v>66</v>
      </c>
    </row>
    <row r="13" spans="1:34" s="27" customFormat="1" ht="201.75" customHeight="1" x14ac:dyDescent="0.25">
      <c r="A13" s="49">
        <v>3</v>
      </c>
      <c r="B13" s="42" t="s">
        <v>47</v>
      </c>
      <c r="C13" s="42" t="s">
        <v>48</v>
      </c>
      <c r="D13" s="26" t="s">
        <v>49</v>
      </c>
      <c r="E13" s="31" t="s">
        <v>55</v>
      </c>
      <c r="F13" s="31" t="s">
        <v>58</v>
      </c>
      <c r="G13" s="42" t="s">
        <v>61</v>
      </c>
      <c r="H13" s="42" t="s">
        <v>54</v>
      </c>
      <c r="I13" s="42" t="s">
        <v>53</v>
      </c>
      <c r="J13" s="44">
        <v>43666</v>
      </c>
      <c r="K13" s="44">
        <v>43830</v>
      </c>
      <c r="L13" s="44">
        <v>44533</v>
      </c>
      <c r="M13" s="44">
        <v>44904</v>
      </c>
      <c r="N13" s="28">
        <v>94909.9</v>
      </c>
      <c r="O13" s="28">
        <v>90377.8</v>
      </c>
      <c r="P13" s="28">
        <f>4532.0604+86.3736+79851.66742</f>
        <v>84470.101419999992</v>
      </c>
      <c r="Q13" s="28">
        <v>40148.11</v>
      </c>
      <c r="R13" s="28">
        <v>4532.0604000000003</v>
      </c>
      <c r="S13" s="28">
        <v>0</v>
      </c>
      <c r="T13" s="28">
        <v>0</v>
      </c>
      <c r="U13" s="28">
        <v>4532.0604000000003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15"/>
      <c r="AC13" s="15"/>
      <c r="AD13" s="15"/>
      <c r="AE13" s="15"/>
      <c r="AF13" s="15"/>
      <c r="AG13" s="46"/>
      <c r="AH13" s="47" t="s">
        <v>65</v>
      </c>
    </row>
    <row r="14" spans="1:34" x14ac:dyDescent="0.2"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6" spans="1:34" ht="21" customHeight="1" x14ac:dyDescent="0.35">
      <c r="A16" s="5"/>
      <c r="B16" s="32" t="s">
        <v>62</v>
      </c>
      <c r="C16" s="32"/>
      <c r="D16" s="33"/>
      <c r="E16" s="33"/>
      <c r="F16" s="33"/>
      <c r="G16" s="33"/>
      <c r="H16" s="33"/>
      <c r="I16" s="33"/>
      <c r="J16" s="33"/>
      <c r="K16" s="34"/>
      <c r="L16" s="35"/>
      <c r="M16" s="17"/>
      <c r="N16" s="17"/>
    </row>
    <row r="17" spans="1:14" ht="23.25" x14ac:dyDescent="0.35">
      <c r="A17" s="5"/>
      <c r="B17" s="36" t="s">
        <v>44</v>
      </c>
      <c r="C17" s="36"/>
      <c r="D17" s="37"/>
      <c r="E17" s="37"/>
      <c r="F17" s="37"/>
      <c r="G17" s="37"/>
      <c r="H17" s="37"/>
      <c r="I17" s="37"/>
      <c r="J17" s="37"/>
      <c r="K17" s="37"/>
      <c r="L17" s="38"/>
      <c r="M17" s="17"/>
      <c r="N17" s="17"/>
    </row>
    <row r="18" spans="1:14" ht="25.5" customHeight="1" x14ac:dyDescent="0.35">
      <c r="A18" s="6"/>
      <c r="B18" s="39" t="s">
        <v>63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  <c r="M18" s="17"/>
      <c r="N18" s="17"/>
    </row>
    <row r="19" spans="1:14" ht="42" customHeight="1" x14ac:dyDescent="0.35">
      <c r="A19" s="6"/>
      <c r="B19" s="78" t="s">
        <v>45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17"/>
      <c r="N19" s="17"/>
    </row>
    <row r="20" spans="1:14" ht="17.25" customHeight="1" x14ac:dyDescent="0.3">
      <c r="A20" s="6"/>
      <c r="B20" s="7"/>
      <c r="C20" s="7"/>
      <c r="D20" s="8"/>
      <c r="E20" s="8"/>
      <c r="F20" s="8"/>
      <c r="G20" s="8"/>
      <c r="H20" s="8"/>
      <c r="I20" s="8"/>
      <c r="J20" s="8"/>
      <c r="K20" s="8"/>
      <c r="L20" s="9"/>
    </row>
    <row r="21" spans="1:14" ht="40.5" hidden="1" customHeight="1" x14ac:dyDescent="0.25">
      <c r="A21" s="6"/>
      <c r="B21" s="79" t="s">
        <v>50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</row>
  </sheetData>
  <autoFilter ref="A9:AH9"/>
  <mergeCells count="33">
    <mergeCell ref="R5:T5"/>
    <mergeCell ref="R6:R8"/>
    <mergeCell ref="AB5:AF5"/>
    <mergeCell ref="F5:F8"/>
    <mergeCell ref="U5:AA5"/>
    <mergeCell ref="G5:G8"/>
    <mergeCell ref="AB6:AC7"/>
    <mergeCell ref="V6:AA6"/>
    <mergeCell ref="A1:O1"/>
    <mergeCell ref="B10:E10"/>
    <mergeCell ref="B19:L19"/>
    <mergeCell ref="B21:L21"/>
    <mergeCell ref="A5:A8"/>
    <mergeCell ref="B5:B8"/>
    <mergeCell ref="C5:C8"/>
    <mergeCell ref="D5:D8"/>
    <mergeCell ref="E5:E8"/>
    <mergeCell ref="AH5:AH8"/>
    <mergeCell ref="H5:H8"/>
    <mergeCell ref="I5:I8"/>
    <mergeCell ref="J5:K7"/>
    <mergeCell ref="L5:M7"/>
    <mergeCell ref="AG5:AG8"/>
    <mergeCell ref="AE6:AF6"/>
    <mergeCell ref="S7:S8"/>
    <mergeCell ref="T7:T8"/>
    <mergeCell ref="V7:V8"/>
    <mergeCell ref="W7:Y7"/>
    <mergeCell ref="Z7:AA7"/>
    <mergeCell ref="AE7:AF7"/>
    <mergeCell ref="S6:T6"/>
    <mergeCell ref="U6:U8"/>
    <mergeCell ref="AD6:AD8"/>
  </mergeCells>
  <pageMargins left="0.51181102362204722" right="0.11811023622047245" top="0.35433070866141736" bottom="0.15748031496062992" header="0" footer="0"/>
  <pageSetup paperSize="9" scale="43" orientation="landscape" r:id="rId1"/>
  <colBreaks count="2" manualBreakCount="2">
    <brk id="17" max="20" man="1"/>
    <brk id="3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МО</vt:lpstr>
      <vt:lpstr>'Отчет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 РОДНАЯ</dc:creator>
  <cp:lastModifiedBy>022201</cp:lastModifiedBy>
  <cp:lastPrinted>2021-12-29T09:57:31Z</cp:lastPrinted>
  <dcterms:created xsi:type="dcterms:W3CDTF">2020-10-26T09:42:53Z</dcterms:created>
  <dcterms:modified xsi:type="dcterms:W3CDTF">2022-04-29T09:31:57Z</dcterms:modified>
</cp:coreProperties>
</file>